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C256BE8-7BFA-4AB7-8EDE-347FB5C55DC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T9" i="1"/>
  <c r="BF10" i="1"/>
  <c r="BT10" i="1"/>
  <c r="BF11" i="1"/>
  <c r="BT11" i="1"/>
  <c r="BF12" i="1"/>
  <c r="BT12" i="1"/>
  <c r="BF13" i="1"/>
  <c r="BT13" i="1"/>
  <c r="BF14" i="1"/>
  <c r="BT14" i="1"/>
</calcChain>
</file>

<file path=xl/sharedStrings.xml><?xml version="1.0" encoding="utf-8"?>
<sst xmlns="http://schemas.openxmlformats.org/spreadsheetml/2006/main" count="848" uniqueCount="372">
  <si>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</si>
  <si>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</si>
  <si>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</si>
  <si>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</si>
  <si>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</si>
  <si>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</si>
  <si>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</si>
  <si>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</si>
  <si>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</si>
  <si>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</si>
  <si>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</si>
  <si>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</si>
  <si>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</si>
  <si>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</si>
  <si>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</si>
  <si>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</si>
  <si>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</si>
  <si>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</si>
  <si>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</si>
  <si>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</si>
  <si>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</si>
  <si>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</si>
  <si>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</si>
  <si>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</si>
  <si>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</si>
  <si>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</si>
  <si>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</si>
  <si>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</si>
  <si>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</si>
  <si>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</si>
  <si>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</si>
  <si>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</si>
  <si>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</si>
  <si>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</si>
  <si>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</si>
  <si>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</si>
  <si>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</si>
  <si>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</si>
  <si>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</si>
  <si>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</si>
  <si>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</si>
  <si>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</si>
  <si>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</si>
  <si>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</si>
  <si>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</si>
  <si>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</si>
  <si>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</si>
  <si>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</si>
  <si>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</si>
  <si>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</si>
  <si>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</si>
  <si>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</si>
  <si>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</si>
  <si>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</si>
  <si>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</si>
  <si>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</si>
  <si>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</si>
  <si>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</si>
  <si>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</si>
  <si>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</si>
  <si>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</si>
  <si>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</si>
  <si>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</si>
  <si>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</si>
  <si>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</si>
  <si>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</si>
  <si>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</si>
  <si>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</si>
  <si>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</si>
  <si>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</si>
  <si>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</si>
  <si>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</si>
  <si>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</si>
  <si>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Baca, B</t>
  </si>
  <si>
    <t/>
  </si>
  <si>
    <t>Baca, Bojan</t>
  </si>
  <si>
    <t>The Student's Two Bodies: Civic Engagement and Political Becoming in the Post-Socialist Space</t>
  </si>
  <si>
    <t>ANTIPODE</t>
  </si>
  <si>
    <t>English</t>
  </si>
  <si>
    <t>Article</t>
  </si>
  <si>
    <t>political becoming; student activism; contentious politics; social movements; post-socialism; Montenegro</t>
  </si>
  <si>
    <t>GEOGRAPHY; ACTIVISM; DEMOCRACY</t>
  </si>
  <si>
    <t>Student activism in Montenegro has remained largely unaccounted for in the growing body of literature on civic engagement and popular politics in the post-Yugoslav space. When students took their discontent to the streets of the Montenegrin capital in November 2011, the dual nature of the student body was rendered visible and audible: while the official student organizations framed their activity as an apolitical expression of discontent over studying conditions, several independent student associations positioned themselves as an extra-parliamentary opposition to the ruling establishment and called for the creation of a wide anti-austerity/anti-corruption coalition. Drawing from critical theory, political sociology, and human geography, this article addresses the questions of why, how, when, and where a part of the student body became political. I argue that a social context that lacks a tradition of politically engaged student movements provides opportunities for a nuanced understanding of political becoming of a hitherto apolitical social group.</t>
  </si>
  <si>
    <t>[Baca, Bojan] York Univ, Dept Sociol, Toronto, ON, Canada</t>
  </si>
  <si>
    <t>York University - Canada</t>
  </si>
  <si>
    <t>Baca, B (corresponding author), York Univ, Dept Sociol, Toronto, ON, Canada.</t>
  </si>
  <si>
    <t>bojan84@yorku.ca</t>
  </si>
  <si>
    <t>Baca, Bojan/0000-0001-9844-0941</t>
  </si>
  <si>
    <t>Swedish Institute</t>
  </si>
  <si>
    <t>This article has been written during my research stay at the University of Gothenburg, thanks to a Swedish Institute scholarship. I would like to express my gratitude to Kerstin Jacobsson, Abby Peterson, Hakan Thorn, and Mattias Wahlstrom for their critical and constructive feedback on the first draft of the paper which was presented at the Forum for Civil Society and Social Movement Research seminar at the University of Gothenburg. I am also indebted to Rawan Abdelbaki and Konstantin Kilibarda for their insightful, helpful, and inspiring remarks. Finally, I wish to thank the four anonymous reviewers whose rigorous yet encouraging comments significantly improved the paper.</t>
  </si>
  <si>
    <t>WILEY</t>
  </si>
  <si>
    <t>HOBOKEN</t>
  </si>
  <si>
    <t>111 RIVER ST, HOBOKEN 07030-5774, NJ USA</t>
  </si>
  <si>
    <t>0066-4812</t>
  </si>
  <si>
    <t>1467-8330</t>
  </si>
  <si>
    <t>Antipode</t>
  </si>
  <si>
    <t>NOV</t>
  </si>
  <si>
    <t>10.1111/anti.12338</t>
  </si>
  <si>
    <t>Geography</t>
  </si>
  <si>
    <t>Social Science Citation Index (SSCI)</t>
  </si>
  <si>
    <t>FI7RP</t>
  </si>
  <si>
    <t>2023-10-04</t>
  </si>
  <si>
    <t>WOS:000412195700002</t>
  </si>
  <si>
    <t>Omanga, D; Buigutt, KA</t>
  </si>
  <si>
    <t>Omanga, Duncan; Buigutt, Kipkosgei Arap</t>
  </si>
  <si>
    <t>Marx in campus: print cultures, nationalism and student activism in the late 1970s Kenya</t>
  </si>
  <si>
    <t>JOURNAL OF EASTERN AFRICAN STUDIES</t>
  </si>
  <si>
    <t>Print cultures; Marxism; publics; Kenyan nationalism; student activism</t>
  </si>
  <si>
    <t>The Anvil was a student newspaper at the University of Nairobi launched in the mid-1970s after its predecessor The Platform was shut down and its editors suspended from the university. Initially designed to be less militant, The Anvil forged a quasi-Marxist identity at a time of both widespread post-colonial disillusionment in Kenya and a largely conformist patriotic' press. In this context, the paper shows how Marx' became a symbol through which The Anvil, arguably the most fearless publication of its time, summoned a politicized student' public by offering alternative imaginaries of the nation. Drawing from literature on nationalism, publics and ideas from media theory, the paper shows how this socialist lens was routinely used to interpret both local and off-shore events as a tool for proximate political agency by drawing on black cosmopolitanisms, anti-colonial sentiment and Cold War politics.</t>
  </si>
  <si>
    <t>[Omanga, Duncan; Buigutt, Kipkosgei Arap] Moi Univ, Eldoret, Kenya; [Omanga, Duncan] Univ Cambridge, Ctr African Studies, Cambridge, England</t>
  </si>
  <si>
    <t>Moi University; University of Cambridge</t>
  </si>
  <si>
    <t>Omanga, D (corresponding author), Moi Univ, Eldoret, Kenya.;Omanga, D (corresponding author), Univ Cambridge, Ctr African Studies, Cambridge, England.</t>
  </si>
  <si>
    <t>ankodani@yahoo.com</t>
  </si>
  <si>
    <t>Centre of African Studies, Cambridge</t>
  </si>
  <si>
    <t>This article first appeared as a conference presentation in the biennial Nordic Africa Days on 27 September 2014, in Uppsala, Sweden, as part of a panel co-hosted by the authors on East African Print Cultures and Histories of Governance. The presentation was there titled 'The Anvil and Imaginaries of Governance: Uncovering Kenya's Historical Unease with Itself through a University Newspaper'. We would like to thank the Centre of African Studies, Cambridge for awarding the Visiting fellowship, which facilitated the preparation of this manuscript. We also wish to thank Prof. John Lonsdale, of Trinity College, Cambridge for the extremely helpful suggestions in writing this paper.</t>
  </si>
  <si>
    <t>ROUTLEDGE JOURNALS, TAYLOR &amp; FRANCIS LTD</t>
  </si>
  <si>
    <t>ABINGDON</t>
  </si>
  <si>
    <t>2-4 PARK SQUARE, MILTON PARK, ABINGDON OX14 4RN, OXON, ENGLAND</t>
  </si>
  <si>
    <t>1753-1055</t>
  </si>
  <si>
    <t>1753-1063</t>
  </si>
  <si>
    <t>J EAST AFR STUD</t>
  </si>
  <si>
    <t>J. East. Afr. Stud.</t>
  </si>
  <si>
    <t>10.1080/17531055.2017.1380763</t>
  </si>
  <si>
    <t>Area Studies; Social Sciences, Interdisciplinary</t>
  </si>
  <si>
    <t>Area Studies; Social Sciences - Other Topics</t>
  </si>
  <si>
    <t>FO5JY</t>
  </si>
  <si>
    <t>WOS:000416893600002</t>
  </si>
  <si>
    <t>Morrison, Z; Bourke, M; Kelley, C</t>
  </si>
  <si>
    <t>'Stop making it such a big issue': Perceptions and experiences of gender inequality by undergraduates at a British University</t>
  </si>
  <si>
    <t>WOMENS STUDIES INTERNATIONAL FORUM</t>
  </si>
  <si>
    <t>STUDENT RESISTANCE; WOMEN; FEMINISM; SEXISM</t>
  </si>
  <si>
    <t>This paper focuses on the experiences and perceptions of gender inequality by undergraduates at a British University with strong historical traditions. Contrary to a 'post-feminist' rhetoric stating that gender inequalities no longer exist in higher education in the UK, or at least not at an undergraduate level, results of a questionnaire and interviews show that gender inequality does still persist in this institutional setting. However, we also found reluctance among students, particularly female students, to recognise or articulate this as discrimination. Instead, there was a tendency to downplay or deny such inequalities, and resistance to such matters being raised. Drawing on existing literature in the field, we suggest this might be a 'coping mechanism', as well as indicative of the 'post-feminist' milieu. The paper then reflects on the implications of these findings, particularly for those seeking to address gender inequalities in such an institutional environment. Drawing on identity politics theory, as well as the authors' own activist experiences, we argue that while recognising women as a discriminated group may promote gender differentiation, this may still go some way towards practically combating 'androcentric norms' [Fraser, Nancy (1995). From redistribution to recognition? Dilemmas of justice in a 'post-socialist' age, New Left Review, 212, 68-93.] and thus gender inequality in universities. (c) 2005 Published by Elsevier Ltd.</t>
  </si>
  <si>
    <t>Planetary Sci Inst, Tucson, AZ USA; Univ Oxford Somerville Coll, Oxford OX2 6HD, England</t>
  </si>
  <si>
    <t>University of Oxford</t>
  </si>
  <si>
    <t>Morrison, Z (corresponding author), Planetary Sci Inst, 1700 E Ft Lowell Rd 106, Tucson, AZ USA.</t>
  </si>
  <si>
    <t>zoe.morrison@geog.ox.ac.uk</t>
  </si>
  <si>
    <t>Bourke, Mary C/I-4387-2012</t>
  </si>
  <si>
    <t>Bourke, Mary C/0000-0002-0424-0322</t>
  </si>
  <si>
    <t>PERGAMON-ELSEVIER SCIENCE LTD</t>
  </si>
  <si>
    <t>OXFORD</t>
  </si>
  <si>
    <t>THE BOULEVARD, LANGFORD LANE, KIDLINGTON, OXFORD OX5 1GB, ENGLAND</t>
  </si>
  <si>
    <t>0277-5395</t>
  </si>
  <si>
    <t>WOMEN STUD INT FORUM</t>
  </si>
  <si>
    <t>Women Stud. Int. Forum</t>
  </si>
  <si>
    <t>MAY-JUN</t>
  </si>
  <si>
    <t>2-3</t>
  </si>
  <si>
    <t>10.1016/j.wsif.2005.04.020</t>
  </si>
  <si>
    <t>Women's Studies</t>
  </si>
  <si>
    <t>950TP</t>
  </si>
  <si>
    <t>WOS:000230881000005</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</si>
  <si>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</si>
  <si>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</si>
  <si>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</si>
  <si>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</si>
  <si>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</si>
  <si>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</si>
  <si>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</si>
  <si>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</si>
  <si>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</si>
  <si>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</si>
  <si>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</si>
  <si>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</si>
  <si>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</si>
  <si>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</si>
  <si>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</si>
  <si>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</si>
  <si>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</si>
  <si>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</si>
  <si>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</si>
  <si>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</si>
  <si>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WOS:000278855000007</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</si>
  <si>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</si>
  <si>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</si>
  <si>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</si>
  <si>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</si>
  <si>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</si>
  <si>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</si>
  <si>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</si>
  <si>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</si>
  <si>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</si>
  <si>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CAMBRIDGE</t>
  </si>
  <si>
    <t>ONE ROGERS ST, CAMBRIDGE, MA 02142-1209 USA</t>
  </si>
  <si>
    <t>2162-2574</t>
  </si>
  <si>
    <t>2162-2582</t>
  </si>
  <si>
    <t>ARTMARGINS-CAMBRIDGE</t>
  </si>
  <si>
    <t>ARTMargins</t>
  </si>
  <si>
    <t>JUN</t>
  </si>
  <si>
    <t>10.1162/ARTM_a_00147</t>
  </si>
  <si>
    <t>Art</t>
  </si>
  <si>
    <t>DN9CO</t>
  </si>
  <si>
    <t>WOS:000377377000003</t>
  </si>
  <si>
    <t>Oh, S; Kim, TY</t>
  </si>
  <si>
    <t>Oh, Shinyu; Kim, Tae-Young</t>
  </si>
  <si>
    <t>Changes in English education during the pre- and post-Kim Jong Un Eras in North Korea: A comparative textbook analysis</t>
  </si>
  <si>
    <t>ASIA PACIFIC EDUCATION REVIEW</t>
  </si>
  <si>
    <t>Article; Early Access</t>
  </si>
  <si>
    <t>English education in North Korea; English textbook in North Korea; Textbook analysis; North Korean 2013 curriculum revision; Socialist system; Ideology education</t>
  </si>
  <si>
    <t>This study explores how English education developed in North Korea by analyzing the characteristics of secondary English textbooks published in the pre- and post-Kim Jong Un eras. We performed comparative analyses of textbooks for six secondary schools-three each for the junior middle and senior middle schools-published before and after Kim Jong Un's rule. The comparative analyses adopted Cunningsworth's textbook evaluation framework to examine the textbooks' composition and content: (1) aims and approaches, (2) design and organization, and (3) topic variety. The results showed significant changes in listening materials and activities, among others, as well as concurrent developments in teaching methods. Additionally, each unit significantly reduced the number of topics associated with the idolization of the Kim family and the deliberate vilification of capitalist countries and instead increased the integration of other subjects such as mathematics, science, and technology. This study showed that despite various changes, the aim of English education in North Korea continues to be the maintenance and further development of the socialist system through the improvement of students' English proficiency. This study also discusses the coexistence of different perspectives such as liberal ideas in English textbooks while emphasizing ideology education and its possible ramifications on the future of English education in North Korea.</t>
  </si>
  <si>
    <t>[Oh, Shinyu; Kim, Tae-Young] Chung Ang Univ, Coll Educ, Dept English Educ, 84 Heukseok Ro, Seoul 06974, South Korea</t>
  </si>
  <si>
    <t>Chung Ang University</t>
  </si>
  <si>
    <t>Kim, TY (corresponding author), Chung Ang Univ, Coll Educ, Dept English Educ, 84 Heukseok Ro, Seoul 06974, South Korea.</t>
  </si>
  <si>
    <t>tykim@cau.ac.kr</t>
  </si>
  <si>
    <t>Kim, Tae-Young/0000-0002-2622-3566</t>
  </si>
  <si>
    <t>SPRINGER</t>
  </si>
  <si>
    <t>DORDRECHT</t>
  </si>
  <si>
    <t>VAN GODEWIJCKSTRAAT 30, 3311 GZ DORDRECHT, NETHERLANDS</t>
  </si>
  <si>
    <t>1598-1037</t>
  </si>
  <si>
    <t>1876-407X</t>
  </si>
  <si>
    <t>ASIA PAC EDUC REV</t>
  </si>
  <si>
    <t>Asia Pac. Educ. Rev.</t>
  </si>
  <si>
    <t>2022 NOV 21</t>
  </si>
  <si>
    <t>10.1007/s12564-022-09808-y</t>
  </si>
  <si>
    <t>NOV 2022</t>
  </si>
  <si>
    <t>Education &amp; Educational Research</t>
  </si>
  <si>
    <t>6I5VB</t>
  </si>
  <si>
    <t>Bronze</t>
  </si>
  <si>
    <t>WOS:000886193900001</t>
  </si>
  <si>
    <t>Pawlowska, A; Kacprzak, A; Strzelecki, A</t>
  </si>
  <si>
    <t>Pawlowska, Anna; Kacprzak, Agnieszka; Strzelecki, Adam</t>
  </si>
  <si>
    <t>TO BE OR NOT TO BE ... AN ENTREPRENEUR? THE ANALYSIS OF POLISH STUDENTS' ENTREPRENEURIAL PREDISPOSITIONS</t>
  </si>
  <si>
    <t>TRANSFORMATIONS IN BUSINESS &amp; ECONOMICS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</si>
  <si>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</si>
  <si>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</si>
  <si>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</si>
  <si>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</si>
  <si>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University of Warsaw</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</si>
  <si>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</si>
  <si>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</si>
  <si>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</si>
  <si>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</si>
  <si>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VILNIUS UNIV</t>
  </si>
  <si>
    <t>VILNIUS</t>
  </si>
  <si>
    <t>UNIVERSITETO ST 3, VILNIUS, LT-01513, LITHUANIA</t>
  </si>
  <si>
    <t>1648-4460</t>
  </si>
  <si>
    <t>TRANSFORM BUS ECON</t>
  </si>
  <si>
    <t>Transform. Bus. Econ.</t>
  </si>
  <si>
    <t>Business; Economics</t>
  </si>
  <si>
    <t>Business &amp; Economics</t>
  </si>
  <si>
    <t>587YD</t>
  </si>
  <si>
    <t>WOS:000277031600008</t>
  </si>
  <si>
    <t>Kunasz, M</t>
  </si>
  <si>
    <t>Kunasz, Marek</t>
  </si>
  <si>
    <t>BARRIERS TO DEVELOPMENT AND INSTITUTIONAL SUPPORT FOR ENTREPRENEURSHIP IN POLAND - THE ROLE THAT HIGHER EDUCATION INSTITUTIONS OCCUPY IN SUPPORT SYSTEM</t>
  </si>
  <si>
    <t>entrepreneurship; institutional support; higher education; curricula; Poland</t>
  </si>
  <si>
    <t>POST-SOCIALIST COUNTRIES; MANAGEMENT; MARKET; SKILLS; POLICY</t>
  </si>
  <si>
    <t>The paper has theoretical-empirical character and it is an attempt to identify barriers to entrepreneurship development and assess institutional action taken to support entrepreneurship development in Poland, and particularly - action taken by higher education institutions to create entrepreneurial attitudes. Theoretical part of the paper presents: crux of categories of entrepreneurship, categorization of business activity barriers defined in the literature about the subject of concern, instrumentation of institutional support of entrepreneurship development in Poland and chosen issues illustrating the role that higher education institutions occupy in entrepreneurial development The empirical analysis was performed on the basis of international research of entrepreneurship of full time students (SES-2006). The results of the survey proved that institutional and market barriers are major obstacles to conducting business activity and that institutional action taken in Poland to support entrepreneurship was assessed negatively.</t>
  </si>
  <si>
    <t>Univ Szczecin, Fac Econ &amp; Management, Microecon Dept, PL-71101 Szczecin, Poland</t>
  </si>
  <si>
    <t>University of Szczecin</t>
  </si>
  <si>
    <t>Kunasz, M (corresponding author), Univ Szczecin, Fac Econ &amp; Management, Microecon Dept, 64 Mickiewicza Str, PL-71101 Szczecin, Poland.</t>
  </si>
  <si>
    <t>kunaszm@tlen.pl</t>
  </si>
  <si>
    <t>Kunasz, Marek/HLG-2836-2023</t>
  </si>
  <si>
    <t>B</t>
  </si>
  <si>
    <t>SI</t>
  </si>
  <si>
    <t>542JN</t>
  </si>
  <si>
    <t>WOS:000273489500014</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</si>
  <si>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</si>
  <si>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</si>
  <si>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</si>
  <si>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</si>
  <si>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Russian</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</si>
  <si>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</si>
  <si>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</si>
  <si>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</si>
  <si>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</si>
  <si>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</si>
  <si>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</si>
  <si>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</si>
  <si>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</si>
  <si>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</si>
  <si>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</si>
  <si>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</si>
  <si>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PEOPLES FRIENDSHIP UNIV RUSSIA</t>
  </si>
  <si>
    <t>MOSCOW</t>
  </si>
  <si>
    <t>UL MIKLUKHO-MAKLAYA, DOM 6, MOSCOW, 117198, RUSSIA</t>
  </si>
  <si>
    <t>2313-2272</t>
  </si>
  <si>
    <t>2408-8897</t>
  </si>
  <si>
    <t>RUDN J SOCIOL</t>
  </si>
  <si>
    <t>RUDN J. Sociol.</t>
  </si>
  <si>
    <t>10.22363/2313-2272-2018-18-1-131-155</t>
  </si>
  <si>
    <t>Sociology</t>
  </si>
  <si>
    <t>Emerging Sources Citation Index (ESCI)</t>
  </si>
  <si>
    <t>HA2KS</t>
  </si>
  <si>
    <t>gold</t>
  </si>
  <si>
    <t>WOS:000450067900010</t>
  </si>
  <si>
    <t>Pavlovic, A; Losoncz, M</t>
  </si>
  <si>
    <t>Pavlovic, Aleksandar; Losoncz, Mark</t>
  </si>
  <si>
    <t>BELGRADE 1968 PROTESTS AND THE POST-EVENTAL FIDELITY: INTELLECTUAL AND POLITICAL LEGACY OF THE 1968 STUDENT PROTESTS IN SERBIA</t>
  </si>
  <si>
    <t>PHILOSOPHY AND SOCIETY-FILOZOFIJA I DRUSTVO</t>
  </si>
  <si>
    <t>1968 Belgrade student protests; Case of eight professors; Belgrade Faculty of Philosophy; Praxis; Korcula Summer School; Institute for Philosophy and Social Theory; Josip Broz Tito; Socialist Federal Republic of Yugoslavia</t>
  </si>
  <si>
    <t>Even though Belgrade student protests emerged and ended abruptly after only seven days in June of 1968, they came as a cumulative point of a decade-long accumulated social dissatisfaction and antagonisms, as well as of philosophical investigations of the unorthodox Marxists of the Praxis school (Praksisovci). It surprised the Yugoslav authorities as the first massive rebellion after WWII to explicitly criticize rising social inequality, bureaucratization and unemployment and demand free speech and abolishment of privileges. This article focuses on the intellectual destiny and legacy of the eight professors from the Faculty of Philosophy close to the Praxis school, who were identified as the protests' instigators and subsequently expelled from the University of Belgrade due to their ethico-political unsuitability. Under both international and domestic pressure, they were later reemployed in a separate research unit named the Centre for Philosophy and Social Theory, where they kept their critical edge and argued for political pluralism. From the late 1980s onwards, they and their colleagues became politically active and at times occupied the highest positions in Serbia - Dragoljub Micunovie as one of the founders of the modern Democratic Party and the Speaker of the Parliament, former Serbian President and Prime Minister Vojislav Kostunica and former Prime Minister late Zoran Dindic. Still, while some members became strong anti-nationalists and anti-war activists, other embraced Serbian nationalism, therefore pivoting the intellectual split into the so called First and Second Serbia that marked Serbian society during the 1990s and remained influential to this day.</t>
  </si>
  <si>
    <t>[Pavlovic, Aleksandar; Losoncz, Mark] Univ Belgrade, Inst Philosophy &amp; Social Theory, Belgrade, Serbia</t>
  </si>
  <si>
    <t>University of Belgrade</t>
  </si>
  <si>
    <t>Pavlovic, A (corresponding author), Univ Belgrade, Inst Philosophy &amp; Social Theory, Belgrade, Serbia.</t>
  </si>
  <si>
    <t>aleksandar.pavlovic@instifdt.bg.ac.rs; losoncz@instifdt.bg.ac.rs</t>
  </si>
  <si>
    <t>Losoncz, Mark/0000-0001-7495-1122</t>
  </si>
  <si>
    <t>Ministry of Education, Science and Technological Development - Republic of Serbia [43007]</t>
  </si>
  <si>
    <t>Ministry of Education, Science and Technological Development - Republic of Serbia</t>
  </si>
  <si>
    <t>The paper is a part of research project no. 43007, funded by Ministry of Education, Science and Technological Development - Republic of Serbia.</t>
  </si>
  <si>
    <t>UNIV BELGRADE, INST PHILOSOPHY &amp; SOCIAL THEORY</t>
  </si>
  <si>
    <t>BELGRADE</t>
  </si>
  <si>
    <t>KRALJICE NATALIJE 45, BELGRADE, 11000, SERBIA</t>
  </si>
  <si>
    <t>0353-5738</t>
  </si>
  <si>
    <t>2334-8577</t>
  </si>
  <si>
    <t>PHILOS SOC-FILOZOFIJ</t>
  </si>
  <si>
    <t>Philos. Soc.-Filozofija Drus.</t>
  </si>
  <si>
    <t>10.2298/FID1901149P</t>
  </si>
  <si>
    <t>Philosophy</t>
  </si>
  <si>
    <t>HO2EH</t>
  </si>
  <si>
    <t>Green Published, gold</t>
  </si>
  <si>
    <t>WOS:000460723700011</t>
  </si>
  <si>
    <t>Whittaker, S</t>
  </si>
  <si>
    <t>Whittaker, Shaun</t>
  </si>
  <si>
    <t>Namibian moments in the life of a socialist educator</t>
  </si>
  <si>
    <t>EDUCATION AS CHANGE</t>
  </si>
  <si>
    <t>Alexander; education; liberation; multilingualism; Namibia; nationalism</t>
  </si>
  <si>
    <t>The contributions of Neville Alexander to the anti-colonial struggle in Namibia are seldom recognised. On the one hand, the focus of these contributions tends to be on his involvement in various sites of struggle against racial capitalism in South Africa/Azania. On the other hand, Alexander's commitment to Namibian liberation does not fit into the romantic version of that struggle, as portrayed by the post-colonial ruling elites. This article seeks to put up for public discussion the huge role played by other radical political currents in southern Africa, and critically challenges the official historical records that tend to assert sole representative status' in the written and public domains. Through his writings and his studies, Alexander was instrumental in popularising and conscientising Namibian and South African activists about the role of early anti-colonial fighters such as Jakob Marengo. Together with Namibians such as Ottilie Abrahams, Alexander played an important part in the Cape Town clubs and radical groups that later led to embryonic organisations which gave rise to Swapo of Namibia. Through his association with left-wing Namibian students and activists, he posed critical questions about national unity and multilingualism. Contemporary issues such as tribalism and reparations continue to bedevil Namibia's political landscape and Alexander's contributions on education and nation-building could form the outlines of a re-imagination of Namibia's development. In this article, I explore his writings to make a case for rethinking the state of education and politics in Namibia.</t>
  </si>
  <si>
    <t>Marxist Study Grp, Windhoek, Namibia</t>
  </si>
  <si>
    <t>Whittaker, S (corresponding author), Marxist Study Grp, Windhoek, Namibia.</t>
  </si>
  <si>
    <t>shaime.namib@gmail.com</t>
  </si>
  <si>
    <t>TAYLOR &amp; FRANCIS LTD</t>
  </si>
  <si>
    <t>4 PARK SQUARE, MILTON PARK, ABINGDON OX14 4RN, OXON, ENGLAND</t>
  </si>
  <si>
    <t>1682-3206</t>
  </si>
  <si>
    <t>EDUC CHANGE</t>
  </si>
  <si>
    <t>Educ. Chang.</t>
  </si>
  <si>
    <t>DEC 1</t>
  </si>
  <si>
    <t>10.1080/16823206.2013.803665</t>
  </si>
  <si>
    <t>163TL</t>
  </si>
  <si>
    <t>WOS:000320359700009</t>
  </si>
  <si>
    <t>Zinoviev, VP; Melnychuk, OA; Tuchynsky, VA</t>
  </si>
  <si>
    <t>Zinoviev, Vasily P.; Melnychuk, Oleh A.; Tuchynsky, Vitally A.</t>
  </si>
  <si>
    <t>SOCIAL PROTECTION OF WORKERS AND EMPLOYEES IN GERMANY DURING THE 1920s</t>
  </si>
  <si>
    <t>VESTNIK TOMSKOGO GOSUDARSTVENNOGO UNIVERSITETA ISTORIYA-TOMSK STATE UNIVERSITY JOURNAL OF HISTORY</t>
  </si>
  <si>
    <t>Germany; 1920s; social insurance; hired workers</t>
  </si>
  <si>
    <t>The article examines the development of the main forms of social protection of employees in Germany in the 1920s. The main sources for writing the article were the reports of the employees of the Scientific Bureau of the USSR People's Commissariat of Labor, who studied the functioning of insurance institutions in Germany to develop recommendations for the development of the Soviet social insurance system, published in the journal Insurance Issues. The authors of the article note that the main reason for the emergence of nationwide forms of social protection of workers and employees in Germany at the end of the 19th century was the activation of the socialist and workers' movement, which forced the ruling circles to abandon the ideas of Manchester theories and speak out for active intervention in the regulation of relations between workers and entrepreneurs. Thus, Germany was the first of the Western European countries, in which at the end of the 19th century at the state level, insurance was introduced against illness, accidents, old age and disability. This model of social insurance was later called Bismarck's, and became a model for the foundations of social protection in other states. The defeat of Germany in the World War I led to a decline in economic life, as a result of which social tension in the country increased. In such conditions, the government took a course to revive social insurance as a financial basis for social protection of hired workers. An analysis of the occupancy rate of insurance funds shows that the largest share of insurance premiums fell on workers on temporary disability insurance. The accident insurance was the most massive type of social insurance in Germany in the 1920s. This type of insurance extended to almost all categories of industrial and agricultural workers. Workers, office employees, students, domestic workers, teachers and home workers were subject to social insurance in case of illness. A new type of state social insurance in Germany, the development of which falls on the post-war period, was unemployment insurance. Based on the analysis of the practical activities of insurance offices, the authors came to the conclusion that during the 1920s the institute of social insurance remained the main organizational and legal form of social protection of hired workers and employees in Germany. Having emerged at the end of the 19th century, even after the defeat of the country in the World War I and the collapse of the monarchy, it did not lose its position. Moreover, during this time, its regulatory framework has been improved, and the country's economic revival programs have provided financial support for this institution. More than 10 million people who used its services were interested in its successful development, considering it an integral attribute of capitalist society.</t>
  </si>
  <si>
    <t>[Zinoviev, Vasily P.] Tomsk State Univ, Tomsk, Russia; [Melnychuk, Oleh A.; Tuchynsky, Vitally A.] Vinnytsia Mykhailo Kotsiubynskyi State Pedag Univ, Vinnytsia, Ukraine</t>
  </si>
  <si>
    <t>Tomsk State University; Ministry of Education &amp; Science of Ukraine; Vinnytsia Mykhailo Kotsiubynskyi State Pedagogical University</t>
  </si>
  <si>
    <t>Zinoviev, VP (corresponding author), Tomsk State Univ, Tomsk, Russia.</t>
  </si>
  <si>
    <t>vpz@tsu.su; istpravo@meta.ua; tuchinsky_v@ukr.net</t>
  </si>
  <si>
    <t>Zinoviev, Vasiliy P./N-8273-2014; 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</si>
  <si>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</si>
  <si>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</si>
  <si>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</si>
  <si>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</si>
  <si>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</si>
  <si>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</si>
  <si>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</si>
  <si>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</si>
  <si>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10.17223/19988613/70/10</t>
  </si>
  <si>
    <t>History</t>
  </si>
  <si>
    <t>SU0TB</t>
  </si>
  <si>
    <t>WOS:000662852300010</t>
  </si>
  <si>
    <t>Kadenyuk, O; Zavadska, I</t>
  </si>
  <si>
    <t>Kadenyuk, O.; Zavadska, I.</t>
  </si>
  <si>
    <t>Religious Communities in National Cultural Processes of Volyn in the 1920's to 1930's</t>
  </si>
  <si>
    <t>STORINKY ISTORIYI-HISTORY PAGES</t>
  </si>
  <si>
    <t>Ukrainian</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</si>
  <si>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</si>
  <si>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</si>
  <si>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</si>
  <si>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State Agrarian &amp; Engineering University in Podilya</t>
  </si>
  <si>
    <t>Kadenyuk, O (corresponding author), State Agr &amp; Engn Univ Podilya, Kamianets Podilskyi, Ukraine.</t>
  </si>
  <si>
    <t>NATL TECHNICAL UNIV UKRAINE IHOR SIKORSKY KYIV POLYTECHNIC INST</t>
  </si>
  <si>
    <t>KYIV</t>
  </si>
  <si>
    <t>37, PROSPECT PEREMOHY, KYIV, 03056, UKRAINE</t>
  </si>
  <si>
    <t>2307-5244</t>
  </si>
  <si>
    <t>2411-0647</t>
  </si>
  <si>
    <t>STORINKY ISTORIYI</t>
  </si>
  <si>
    <t>Storinky Istoriyi</t>
  </si>
  <si>
    <t>10.20535/2307-5244.55.2022.269751</t>
  </si>
  <si>
    <t>H1RL2</t>
  </si>
  <si>
    <t>Green Submitted, gold</t>
  </si>
  <si>
    <t>WOS:000993803600008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</si>
</sst>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68</v>
      </c>
      <c r="AH2">
        <v>8</v>
      </c>
      <c r="AI2">
        <v>8</v>
      </c>
      <c r="AJ2">
        <v>0</v>
      </c>
      <c r="AK2">
        <v>6</v>
      </c>
      <c r="AL2" t="s">
        <v>90</v>
      </c>
      <c r="AM2" t="s">
        <v>91</v>
      </c>
      <c r="AN2" t="s">
        <v>92</v>
      </c>
      <c r="AO2" t="s">
        <v>93</v>
      </c>
      <c r="AP2" t="s">
        <v>94</v>
      </c>
      <c r="AQ2" t="s">
        <v>74</v>
      </c>
      <c r="AR2" t="s">
        <v>77</v>
      </c>
      <c r="AS2" t="s">
        <v>95</v>
      </c>
      <c r="AT2" t="s">
        <v>96</v>
      </c>
      <c r="AU2">
        <v>2017</v>
      </c>
      <c r="AV2">
        <v>49</v>
      </c>
      <c r="AW2">
        <v>5</v>
      </c>
      <c r="AX2" t="s">
        <v>74</v>
      </c>
      <c r="AY2" t="s">
        <v>74</v>
      </c>
      <c r="AZ2" t="s">
        <v>74</v>
      </c>
      <c r="BA2" t="s">
        <v>74</v>
      </c>
      <c r="BB2">
        <v>1125</v>
      </c>
      <c r="BC2">
        <v>1144</v>
      </c>
      <c r="BD2" t="s">
        <v>74</v>
      </c>
      <c r="BE2" t="s">
        <v>97</v>
      </c>
      <c r="BF2" t="str">
        <f>HYPERLINK("http://dx.doi.org/10.1111/anti.12338","http://dx.doi.org/10.1111/anti.12338")</f>
        <v>http://dx.doi.org/10.1111/anti.12338</v>
      </c>
      <c r="BG2" t="s">
        <v>74</v>
      </c>
      <c r="BH2" t="s">
        <v>74</v>
      </c>
      <c r="BI2">
        <v>20</v>
      </c>
      <c r="BJ2" t="s">
        <v>98</v>
      </c>
      <c r="BK2" t="s">
        <v>99</v>
      </c>
      <c r="BL2" t="s">
        <v>98</v>
      </c>
      <c r="BM2" t="s">
        <v>100</v>
      </c>
      <c r="BN2" t="s">
        <v>74</v>
      </c>
      <c r="BO2" t="s">
        <v>74</v>
      </c>
      <c r="BP2" t="s">
        <v>74</v>
      </c>
      <c r="BQ2" t="s">
        <v>74</v>
      </c>
      <c r="BR2" t="s">
        <v>101</v>
      </c>
      <c r="BS2" t="s">
        <v>102</v>
      </c>
      <c r="BT2" t="str">
        <f>HYPERLINK("https%3A%2F%2Fwww.webofscience.com%2Fwos%2Fwoscc%2Ffull-record%2FWOS:000412195700002","View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74</v>
      </c>
      <c r="V3" t="s">
        <v>108</v>
      </c>
      <c r="W3" t="s">
        <v>109</v>
      </c>
      <c r="X3" t="s">
        <v>110</v>
      </c>
      <c r="Y3" t="s">
        <v>111</v>
      </c>
      <c r="Z3" t="s">
        <v>112</v>
      </c>
      <c r="AA3" t="s">
        <v>74</v>
      </c>
      <c r="AB3" t="s">
        <v>74</v>
      </c>
      <c r="AC3" t="s">
        <v>113</v>
      </c>
      <c r="AD3" t="s">
        <v>113</v>
      </c>
      <c r="AE3" t="s">
        <v>114</v>
      </c>
      <c r="AF3" t="s">
        <v>74</v>
      </c>
      <c r="AG3">
        <v>64</v>
      </c>
      <c r="AH3">
        <v>5</v>
      </c>
      <c r="AI3">
        <v>5</v>
      </c>
      <c r="AJ3">
        <v>0</v>
      </c>
      <c r="AK3">
        <v>3</v>
      </c>
      <c r="AL3" t="s">
        <v>115</v>
      </c>
      <c r="AM3" t="s">
        <v>116</v>
      </c>
      <c r="AN3" t="s">
        <v>117</v>
      </c>
      <c r="AO3" t="s">
        <v>118</v>
      </c>
      <c r="AP3" t="s">
        <v>119</v>
      </c>
      <c r="AQ3" t="s">
        <v>74</v>
      </c>
      <c r="AR3" t="s">
        <v>120</v>
      </c>
      <c r="AS3" t="s">
        <v>121</v>
      </c>
      <c r="AT3" t="s">
        <v>74</v>
      </c>
      <c r="AU3">
        <v>2017</v>
      </c>
      <c r="AV3">
        <v>11</v>
      </c>
      <c r="AW3">
        <v>4</v>
      </c>
      <c r="AX3" t="s">
        <v>74</v>
      </c>
      <c r="AY3" t="s">
        <v>74</v>
      </c>
      <c r="AZ3" t="s">
        <v>74</v>
      </c>
      <c r="BA3" t="s">
        <v>74</v>
      </c>
      <c r="BB3">
        <v>571</v>
      </c>
      <c r="BC3">
        <v>589</v>
      </c>
      <c r="BD3" t="s">
        <v>74</v>
      </c>
      <c r="BE3" t="s">
        <v>122</v>
      </c>
      <c r="BF3" t="str">
        <f>HYPERLINK("http://dx.doi.org/10.1080/17531055.2017.1380763","http://dx.doi.org/10.1080/17531055.2017.1380763")</f>
        <v>http://dx.doi.org/10.1080/17531055.2017.1380763</v>
      </c>
      <c r="BG3" t="s">
        <v>74</v>
      </c>
      <c r="BH3" t="s">
        <v>74</v>
      </c>
      <c r="BI3">
        <v>19</v>
      </c>
      <c r="BJ3" t="s">
        <v>123</v>
      </c>
      <c r="BK3" t="s">
        <v>99</v>
      </c>
      <c r="BL3" t="s">
        <v>124</v>
      </c>
      <c r="BM3" t="s">
        <v>125</v>
      </c>
      <c r="BN3" t="s">
        <v>74</v>
      </c>
      <c r="BO3" t="s">
        <v>74</v>
      </c>
      <c r="BP3" t="s">
        <v>74</v>
      </c>
      <c r="BQ3" t="s">
        <v>74</v>
      </c>
      <c r="BR3" t="s">
        <v>101</v>
      </c>
      <c r="BS3" t="s">
        <v>126</v>
      </c>
      <c r="BT3" t="str">
        <f>HYPERLINK("https%3A%2F%2Fwww.webofscience.com%2Fwos%2Fwoscc%2Ffull-record%2FWOS:000416893600002","View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130</v>
      </c>
      <c r="V4" t="s">
        <v>131</v>
      </c>
      <c r="W4" t="s">
        <v>132</v>
      </c>
      <c r="X4" t="s">
        <v>133</v>
      </c>
      <c r="Y4" t="s">
        <v>134</v>
      </c>
      <c r="Z4" t="s">
        <v>135</v>
      </c>
      <c r="AA4" t="s">
        <v>136</v>
      </c>
      <c r="AB4" t="s">
        <v>137</v>
      </c>
      <c r="AC4" t="s">
        <v>74</v>
      </c>
      <c r="AD4" t="s">
        <v>74</v>
      </c>
      <c r="AE4" t="s">
        <v>74</v>
      </c>
      <c r="AF4" t="s">
        <v>74</v>
      </c>
      <c r="AG4">
        <v>53</v>
      </c>
      <c r="AH4">
        <v>34</v>
      </c>
      <c r="AI4">
        <v>34</v>
      </c>
      <c r="AJ4">
        <v>1</v>
      </c>
      <c r="AK4">
        <v>28</v>
      </c>
      <c r="AL4" t="s">
        <v>138</v>
      </c>
      <c r="AM4" t="s">
        <v>139</v>
      </c>
      <c r="AN4" t="s">
        <v>140</v>
      </c>
      <c r="AO4" t="s">
        <v>141</v>
      </c>
      <c r="AP4" t="s">
        <v>74</v>
      </c>
      <c r="AQ4" t="s">
        <v>74</v>
      </c>
      <c r="AR4" t="s">
        <v>142</v>
      </c>
      <c r="AS4" t="s">
        <v>143</v>
      </c>
      <c r="AT4" t="s">
        <v>144</v>
      </c>
      <c r="AU4">
        <v>2005</v>
      </c>
      <c r="AV4">
        <v>28</v>
      </c>
      <c r="AW4" t="s">
        <v>145</v>
      </c>
      <c r="AX4" t="s">
        <v>74</v>
      </c>
      <c r="AY4" t="s">
        <v>74</v>
      </c>
      <c r="AZ4" t="s">
        <v>74</v>
      </c>
      <c r="BA4" t="s">
        <v>74</v>
      </c>
      <c r="BB4">
        <v>150</v>
      </c>
      <c r="BC4">
        <v>162</v>
      </c>
      <c r="BD4" t="s">
        <v>74</v>
      </c>
      <c r="BE4" t="s">
        <v>146</v>
      </c>
      <c r="BF4" t="str">
        <f>HYPERLINK("http://dx.doi.org/10.1016/j.wsif.2005.04.020","http://dx.doi.org/10.1016/j.wsif.2005.04.020")</f>
        <v>http://dx.doi.org/10.1016/j.wsif.2005.04.020</v>
      </c>
      <c r="BG4" t="s">
        <v>74</v>
      </c>
      <c r="BH4" t="s">
        <v>74</v>
      </c>
      <c r="BI4">
        <v>13</v>
      </c>
      <c r="BJ4" t="s">
        <v>147</v>
      </c>
      <c r="BK4" t="s">
        <v>99</v>
      </c>
      <c r="BL4" t="s">
        <v>147</v>
      </c>
      <c r="BM4" t="s">
        <v>148</v>
      </c>
      <c r="BN4" t="s">
        <v>74</v>
      </c>
      <c r="BO4" t="s">
        <v>74</v>
      </c>
      <c r="BP4" t="s">
        <v>74</v>
      </c>
      <c r="BQ4" t="s">
        <v>74</v>
      </c>
      <c r="BR4" t="s">
        <v>101</v>
      </c>
      <c r="BS4" t="s">
        <v>149</v>
      </c>
      <c r="BT4" t="str">
        <f>HYPERLINK("https%3A%2F%2Fwww.webofscience.com%2Fwos%2Fwoscc%2Ffull-record%2FWOS:000230881000005","View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74</v>
      </c>
      <c r="U5" t="s">
        <v>74</v>
      </c>
      <c r="V5" t="s">
        <v>154</v>
      </c>
      <c r="W5" t="s">
        <v>155</v>
      </c>
      <c r="X5" t="s">
        <v>156</v>
      </c>
      <c r="Y5" t="s">
        <v>157</v>
      </c>
      <c r="Z5" t="s">
        <v>74</v>
      </c>
      <c r="AA5" t="s">
        <v>158</v>
      </c>
      <c r="AB5" t="s">
        <v>74</v>
      </c>
      <c r="AC5" t="s">
        <v>74</v>
      </c>
      <c r="AD5" t="s">
        <v>74</v>
      </c>
      <c r="AE5" t="s">
        <v>74</v>
      </c>
      <c r="AF5" t="s">
        <v>74</v>
      </c>
      <c r="AG5">
        <v>5</v>
      </c>
      <c r="AH5">
        <v>2</v>
      </c>
      <c r="AI5">
        <v>2</v>
      </c>
      <c r="AJ5">
        <v>0</v>
      </c>
      <c r="AK5">
        <v>3</v>
      </c>
      <c r="AL5" t="s">
        <v>159</v>
      </c>
      <c r="AM5" t="s">
        <v>160</v>
      </c>
      <c r="AN5" t="s">
        <v>161</v>
      </c>
      <c r="AO5" t="s">
        <v>162</v>
      </c>
      <c r="AP5" t="s">
        <v>74</v>
      </c>
      <c r="AQ5" t="s">
        <v>74</v>
      </c>
      <c r="AR5" t="s">
        <v>163</v>
      </c>
      <c r="AS5" t="s">
        <v>164</v>
      </c>
      <c r="AT5" t="s">
        <v>165</v>
      </c>
      <c r="AU5">
        <v>2010</v>
      </c>
      <c r="AV5">
        <v>26</v>
      </c>
      <c r="AW5">
        <v>102</v>
      </c>
      <c r="AX5" t="s">
        <v>74</v>
      </c>
      <c r="AY5" t="s">
        <v>74</v>
      </c>
      <c r="AZ5" t="s">
        <v>74</v>
      </c>
      <c r="BA5" t="s">
        <v>74</v>
      </c>
      <c r="BB5">
        <v>161</v>
      </c>
      <c r="BC5">
        <v>172</v>
      </c>
      <c r="BD5" t="s">
        <v>74</v>
      </c>
      <c r="BE5" t="s">
        <v>166</v>
      </c>
      <c r="BF5" t="str">
        <f>HYPERLINK("http://dx.doi.org/10.1017/S0266464X10000291","http://dx.doi.org/10.1017/S0266464X10000291")</f>
        <v>http://dx.doi.org/10.1017/S0266464X10000291</v>
      </c>
      <c r="BG5" t="s">
        <v>74</v>
      </c>
      <c r="BH5" t="s">
        <v>74</v>
      </c>
      <c r="BI5">
        <v>12</v>
      </c>
      <c r="BJ5" t="s">
        <v>167</v>
      </c>
      <c r="BK5" t="s">
        <v>168</v>
      </c>
      <c r="BL5" t="s">
        <v>167</v>
      </c>
      <c r="BM5" t="s">
        <v>169</v>
      </c>
      <c r="BN5" t="s">
        <v>74</v>
      </c>
      <c r="BO5" t="s">
        <v>74</v>
      </c>
      <c r="BP5" t="s">
        <v>74</v>
      </c>
      <c r="BQ5" t="s">
        <v>74</v>
      </c>
      <c r="BR5" t="s">
        <v>101</v>
      </c>
      <c r="BS5" t="s">
        <v>170</v>
      </c>
      <c r="BT5" t="str">
        <f>HYPERLINK("https%3A%2F%2Fwww.webofscience.com%2Fwos%2Fwoscc%2Ffull-record%2FWOS:000278855000007","View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74</v>
      </c>
      <c r="V6" t="s">
        <v>176</v>
      </c>
      <c r="W6" t="s">
        <v>177</v>
      </c>
      <c r="X6" t="s">
        <v>74</v>
      </c>
      <c r="Y6" t="s">
        <v>178</v>
      </c>
      <c r="Z6" t="s">
        <v>74</v>
      </c>
      <c r="AA6" t="s">
        <v>74</v>
      </c>
      <c r="AB6" t="s">
        <v>74</v>
      </c>
      <c r="AC6" t="s">
        <v>74</v>
      </c>
      <c r="AD6" t="s">
        <v>74</v>
      </c>
      <c r="AE6" t="s">
        <v>74</v>
      </c>
      <c r="AF6" t="s">
        <v>74</v>
      </c>
      <c r="AG6">
        <v>32</v>
      </c>
      <c r="AH6">
        <v>2</v>
      </c>
      <c r="AI6">
        <v>2</v>
      </c>
      <c r="AJ6">
        <v>0</v>
      </c>
      <c r="AK6">
        <v>8</v>
      </c>
      <c r="AL6" t="s">
        <v>179</v>
      </c>
      <c r="AM6" t="s">
        <v>180</v>
      </c>
      <c r="AN6" t="s">
        <v>181</v>
      </c>
      <c r="AO6" t="s">
        <v>182</v>
      </c>
      <c r="AP6" t="s">
        <v>183</v>
      </c>
      <c r="AQ6" t="s">
        <v>74</v>
      </c>
      <c r="AR6" t="s">
        <v>184</v>
      </c>
      <c r="AS6" t="s">
        <v>185</v>
      </c>
      <c r="AT6" t="s">
        <v>186</v>
      </c>
      <c r="AU6">
        <v>2016</v>
      </c>
      <c r="AV6">
        <v>5</v>
      </c>
      <c r="AW6">
        <v>2</v>
      </c>
      <c r="AX6" t="s">
        <v>74</v>
      </c>
      <c r="AY6" t="s">
        <v>74</v>
      </c>
      <c r="AZ6" t="s">
        <v>74</v>
      </c>
      <c r="BA6" t="s">
        <v>74</v>
      </c>
      <c r="BB6">
        <v>50</v>
      </c>
      <c r="BC6">
        <v>73</v>
      </c>
      <c r="BD6" t="s">
        <v>74</v>
      </c>
      <c r="BE6" t="s">
        <v>187</v>
      </c>
      <c r="BF6" t="str">
        <f>HYPERLINK("http://dx.doi.org/10.1162/ARTM_a_00147","http://dx.doi.org/10.1162/ARTM_a_00147")</f>
        <v>http://dx.doi.org/10.1162/ARTM_a_00147</v>
      </c>
      <c r="BG6" t="s">
        <v>74</v>
      </c>
      <c r="BH6" t="s">
        <v>74</v>
      </c>
      <c r="BI6">
        <v>24</v>
      </c>
      <c r="BJ6" t="s">
        <v>188</v>
      </c>
      <c r="BK6" t="s">
        <v>168</v>
      </c>
      <c r="BL6" t="s">
        <v>188</v>
      </c>
      <c r="BM6" t="s">
        <v>189</v>
      </c>
      <c r="BN6" t="s">
        <v>74</v>
      </c>
      <c r="BO6" t="s">
        <v>74</v>
      </c>
      <c r="BP6" t="s">
        <v>74</v>
      </c>
      <c r="BQ6" t="s">
        <v>74</v>
      </c>
      <c r="BR6" t="s">
        <v>101</v>
      </c>
      <c r="BS6" t="s">
        <v>190</v>
      </c>
      <c r="BT6" t="str">
        <f>HYPERLINK("https%3A%2F%2Fwww.webofscience.com%2Fwos%2Fwoscc%2Ffull-record%2FWOS:000377377000003","View Full Record in Web of Science")</f>
        <v>View Full Record in Web of Science</v>
      </c>
    </row>
    <row r="7" spans="1:72" x14ac:dyDescent="0.25">
      <c r="A7" t="s">
        <v>72</v>
      </c>
      <c r="B7" t="s">
        <v>191</v>
      </c>
      <c r="C7" t="s">
        <v>74</v>
      </c>
      <c r="D7" t="s">
        <v>74</v>
      </c>
      <c r="E7" t="s">
        <v>74</v>
      </c>
      <c r="F7" t="s">
        <v>192</v>
      </c>
      <c r="G7" t="s">
        <v>74</v>
      </c>
      <c r="H7" t="s">
        <v>74</v>
      </c>
      <c r="I7" t="s">
        <v>193</v>
      </c>
      <c r="J7" t="s">
        <v>194</v>
      </c>
      <c r="K7" t="s">
        <v>74</v>
      </c>
      <c r="L7" t="s">
        <v>74</v>
      </c>
      <c r="M7" t="s">
        <v>78</v>
      </c>
      <c r="N7" t="s">
        <v>195</v>
      </c>
      <c r="O7" t="s">
        <v>74</v>
      </c>
      <c r="P7" t="s">
        <v>74</v>
      </c>
      <c r="Q7" t="s">
        <v>74</v>
      </c>
      <c r="R7" t="s">
        <v>74</v>
      </c>
      <c r="S7" t="s">
        <v>74</v>
      </c>
      <c r="T7" t="s">
        <v>196</v>
      </c>
      <c r="U7" t="s">
        <v>74</v>
      </c>
      <c r="V7" t="s">
        <v>197</v>
      </c>
      <c r="W7" t="s">
        <v>198</v>
      </c>
      <c r="X7" t="s">
        <v>199</v>
      </c>
      <c r="Y7" t="s">
        <v>200</v>
      </c>
      <c r="Z7" t="s">
        <v>201</v>
      </c>
      <c r="AA7" t="s">
        <v>74</v>
      </c>
      <c r="AB7" t="s">
        <v>202</v>
      </c>
      <c r="AC7" t="s">
        <v>74</v>
      </c>
      <c r="AD7" t="s">
        <v>74</v>
      </c>
      <c r="AE7" t="s">
        <v>74</v>
      </c>
      <c r="AF7" t="s">
        <v>74</v>
      </c>
      <c r="AG7">
        <v>51</v>
      </c>
      <c r="AH7">
        <v>0</v>
      </c>
      <c r="AI7">
        <v>0</v>
      </c>
      <c r="AJ7">
        <v>2</v>
      </c>
      <c r="AK7">
        <v>11</v>
      </c>
      <c r="AL7" t="s">
        <v>203</v>
      </c>
      <c r="AM7" t="s">
        <v>204</v>
      </c>
      <c r="AN7" t="s">
        <v>205</v>
      </c>
      <c r="AO7" t="s">
        <v>206</v>
      </c>
      <c r="AP7" t="s">
        <v>207</v>
      </c>
      <c r="AQ7" t="s">
        <v>74</v>
      </c>
      <c r="AR7" t="s">
        <v>208</v>
      </c>
      <c r="AS7" t="s">
        <v>209</v>
      </c>
      <c r="AT7" t="s">
        <v>210</v>
      </c>
      <c r="AU7">
        <v>2022</v>
      </c>
      <c r="AV7" t="s">
        <v>74</v>
      </c>
      <c r="AW7" t="s">
        <v>74</v>
      </c>
      <c r="AX7" t="s">
        <v>74</v>
      </c>
      <c r="AY7" t="s">
        <v>74</v>
      </c>
      <c r="AZ7" t="s">
        <v>74</v>
      </c>
      <c r="BA7" t="s">
        <v>74</v>
      </c>
      <c r="BB7" t="s">
        <v>74</v>
      </c>
      <c r="BC7" t="s">
        <v>74</v>
      </c>
      <c r="BD7" t="s">
        <v>74</v>
      </c>
      <c r="BE7" t="s">
        <v>211</v>
      </c>
      <c r="BF7" t="str">
        <f>HYPERLINK("http://dx.doi.org/10.1007/s12564-022-09808-y","http://dx.doi.org/10.1007/s12564-022-09808-y")</f>
        <v>http://dx.doi.org/10.1007/s12564-022-09808-y</v>
      </c>
      <c r="BG7" t="s">
        <v>74</v>
      </c>
      <c r="BH7" t="s">
        <v>212</v>
      </c>
      <c r="BI7">
        <v>16</v>
      </c>
      <c r="BJ7" t="s">
        <v>213</v>
      </c>
      <c r="BK7" t="s">
        <v>99</v>
      </c>
      <c r="BL7" t="s">
        <v>213</v>
      </c>
      <c r="BM7" t="s">
        <v>214</v>
      </c>
      <c r="BN7" t="s">
        <v>74</v>
      </c>
      <c r="BO7" t="s">
        <v>215</v>
      </c>
      <c r="BP7" t="s">
        <v>74</v>
      </c>
      <c r="BQ7" t="s">
        <v>74</v>
      </c>
      <c r="BR7" t="s">
        <v>101</v>
      </c>
      <c r="BS7" t="s">
        <v>216</v>
      </c>
      <c r="BT7" t="str">
        <f>HYPERLINK("https%3A%2F%2Fwww.webofscience.com%2Fwos%2Fwoscc%2Ffull-record%2FWOS:000886193900001","View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78</v>
      </c>
      <c r="N8" t="s">
        <v>79</v>
      </c>
      <c r="O8" t="s">
        <v>74</v>
      </c>
      <c r="P8" t="s">
        <v>74</v>
      </c>
      <c r="Q8" t="s">
        <v>74</v>
      </c>
      <c r="R8" t="s">
        <v>74</v>
      </c>
      <c r="S8" t="s">
        <v>74</v>
      </c>
      <c r="T8" t="s">
        <v>221</v>
      </c>
      <c r="U8" t="s">
        <v>222</v>
      </c>
      <c r="V8" t="s">
        <v>223</v>
      </c>
      <c r="W8" t="s">
        <v>224</v>
      </c>
      <c r="X8" t="s">
        <v>225</v>
      </c>
      <c r="Y8" t="s">
        <v>226</v>
      </c>
      <c r="Z8" t="s">
        <v>227</v>
      </c>
      <c r="AA8" t="s">
        <v>228</v>
      </c>
      <c r="AB8" t="s">
        <v>229</v>
      </c>
      <c r="AC8" t="s">
        <v>74</v>
      </c>
      <c r="AD8" t="s">
        <v>74</v>
      </c>
      <c r="AE8" t="s">
        <v>74</v>
      </c>
      <c r="AF8" t="s">
        <v>74</v>
      </c>
      <c r="AG8">
        <v>53</v>
      </c>
      <c r="AH8">
        <v>2</v>
      </c>
      <c r="AI8">
        <v>2</v>
      </c>
      <c r="AJ8">
        <v>2</v>
      </c>
      <c r="AK8">
        <v>28</v>
      </c>
      <c r="AL8" t="s">
        <v>230</v>
      </c>
      <c r="AM8" t="s">
        <v>231</v>
      </c>
      <c r="AN8" t="s">
        <v>232</v>
      </c>
      <c r="AO8" t="s">
        <v>233</v>
      </c>
      <c r="AP8" t="s">
        <v>74</v>
      </c>
      <c r="AQ8" t="s">
        <v>74</v>
      </c>
      <c r="AR8" t="s">
        <v>234</v>
      </c>
      <c r="AS8" t="s">
        <v>235</v>
      </c>
      <c r="AT8" t="s">
        <v>74</v>
      </c>
      <c r="AU8">
        <v>2010</v>
      </c>
      <c r="AV8">
        <v>9</v>
      </c>
      <c r="AW8">
        <v>1</v>
      </c>
      <c r="AX8" t="s">
        <v>74</v>
      </c>
      <c r="AY8" t="s">
        <v>74</v>
      </c>
      <c r="AZ8" t="s">
        <v>74</v>
      </c>
      <c r="BA8" t="s">
        <v>74</v>
      </c>
      <c r="BB8">
        <v>124</v>
      </c>
      <c r="BC8">
        <v>144</v>
      </c>
      <c r="BD8" t="s">
        <v>74</v>
      </c>
      <c r="BE8" t="s">
        <v>74</v>
      </c>
      <c r="BF8" t="s">
        <v>74</v>
      </c>
      <c r="BG8" t="s">
        <v>74</v>
      </c>
      <c r="BH8" t="s">
        <v>74</v>
      </c>
      <c r="BI8">
        <v>21</v>
      </c>
      <c r="BJ8" t="s">
        <v>236</v>
      </c>
      <c r="BK8" t="s">
        <v>99</v>
      </c>
      <c r="BL8" t="s">
        <v>237</v>
      </c>
      <c r="BM8" t="s">
        <v>238</v>
      </c>
      <c r="BN8" t="s">
        <v>74</v>
      </c>
      <c r="BO8" t="s">
        <v>74</v>
      </c>
      <c r="BP8" t="s">
        <v>74</v>
      </c>
      <c r="BQ8" t="s">
        <v>74</v>
      </c>
      <c r="BR8" t="s">
        <v>101</v>
      </c>
      <c r="BS8" t="s">
        <v>239</v>
      </c>
      <c r="BT8" t="str">
        <f>HYPERLINK("https%3A%2F%2Fwww.webofscience.com%2Fwos%2Fwoscc%2Ffull-record%2FWOS:000277031600008","View Full Record in Web of Science")</f>
        <v>View Full Record in Web of Science</v>
      </c>
    </row>
    <row r="9" spans="1:72" x14ac:dyDescent="0.25">
      <c r="A9" t="s">
        <v>72</v>
      </c>
      <c r="B9" t="s">
        <v>240</v>
      </c>
      <c r="C9" t="s">
        <v>74</v>
      </c>
      <c r="D9" t="s">
        <v>74</v>
      </c>
      <c r="E9" t="s">
        <v>74</v>
      </c>
      <c r="F9" t="s">
        <v>241</v>
      </c>
      <c r="G9" t="s">
        <v>74</v>
      </c>
      <c r="H9" t="s">
        <v>74</v>
      </c>
      <c r="I9" t="s">
        <v>242</v>
      </c>
      <c r="J9" t="s">
        <v>220</v>
      </c>
      <c r="K9" t="s">
        <v>74</v>
      </c>
      <c r="L9" t="s">
        <v>74</v>
      </c>
      <c r="M9" t="s">
        <v>78</v>
      </c>
      <c r="N9" t="s">
        <v>79</v>
      </c>
      <c r="O9" t="s">
        <v>74</v>
      </c>
      <c r="P9" t="s">
        <v>74</v>
      </c>
      <c r="Q9" t="s">
        <v>74</v>
      </c>
      <c r="R9" t="s">
        <v>74</v>
      </c>
      <c r="S9" t="s">
        <v>74</v>
      </c>
      <c r="T9" t="s">
        <v>243</v>
      </c>
      <c r="U9" t="s">
        <v>244</v>
      </c>
      <c r="V9" t="s">
        <v>245</v>
      </c>
      <c r="W9" t="s">
        <v>246</v>
      </c>
      <c r="X9" t="s">
        <v>247</v>
      </c>
      <c r="Y9" t="s">
        <v>248</v>
      </c>
      <c r="Z9" t="s">
        <v>249</v>
      </c>
      <c r="AA9" t="s">
        <v>250</v>
      </c>
      <c r="AB9" t="s">
        <v>74</v>
      </c>
      <c r="AC9" t="s">
        <v>74</v>
      </c>
      <c r="AD9" t="s">
        <v>74</v>
      </c>
      <c r="AE9" t="s">
        <v>74</v>
      </c>
      <c r="AF9" t="s">
        <v>74</v>
      </c>
      <c r="AG9">
        <v>66</v>
      </c>
      <c r="AH9">
        <v>6</v>
      </c>
      <c r="AI9">
        <v>6</v>
      </c>
      <c r="AJ9">
        <v>2</v>
      </c>
      <c r="AK9">
        <v>36</v>
      </c>
      <c r="AL9" t="s">
        <v>230</v>
      </c>
      <c r="AM9" t="s">
        <v>231</v>
      </c>
      <c r="AN9" t="s">
        <v>232</v>
      </c>
      <c r="AO9" t="s">
        <v>233</v>
      </c>
      <c r="AP9" t="s">
        <v>74</v>
      </c>
      <c r="AQ9" t="s">
        <v>74</v>
      </c>
      <c r="AR9" t="s">
        <v>234</v>
      </c>
      <c r="AS9" t="s">
        <v>235</v>
      </c>
      <c r="AT9" t="s">
        <v>74</v>
      </c>
      <c r="AU9">
        <v>2009</v>
      </c>
      <c r="AV9">
        <v>8</v>
      </c>
      <c r="AW9">
        <v>3</v>
      </c>
      <c r="AX9" t="s">
        <v>74</v>
      </c>
      <c r="AY9" t="s">
        <v>251</v>
      </c>
      <c r="AZ9" t="s">
        <v>252</v>
      </c>
      <c r="BA9" t="s">
        <v>74</v>
      </c>
      <c r="BB9">
        <v>200</v>
      </c>
      <c r="BC9">
        <v>215</v>
      </c>
      <c r="BD9" t="s">
        <v>74</v>
      </c>
      <c r="BE9" t="s">
        <v>74</v>
      </c>
      <c r="BF9" t="s">
        <v>74</v>
      </c>
      <c r="BG9" t="s">
        <v>74</v>
      </c>
      <c r="BH9" t="s">
        <v>74</v>
      </c>
      <c r="BI9">
        <v>16</v>
      </c>
      <c r="BJ9" t="s">
        <v>236</v>
      </c>
      <c r="BK9" t="s">
        <v>99</v>
      </c>
      <c r="BL9" t="s">
        <v>237</v>
      </c>
      <c r="BM9" t="s">
        <v>253</v>
      </c>
      <c r="BN9" t="s">
        <v>74</v>
      </c>
      <c r="BO9" t="s">
        <v>74</v>
      </c>
      <c r="BP9" t="s">
        <v>74</v>
      </c>
      <c r="BQ9" t="s">
        <v>74</v>
      </c>
      <c r="BR9" t="s">
        <v>101</v>
      </c>
      <c r="BS9" t="s">
        <v>254</v>
      </c>
      <c r="BT9" t="str">
        <f>HYPERLINK("https%3A%2F%2Fwww.webofscience.com%2Fwos%2Fwoscc%2Ffull-record%2FWOS:000273489500014","View Full Record in Web of Science")</f>
        <v>View Full Record in Web of Science</v>
      </c>
    </row>
    <row r="10" spans="1:72" x14ac:dyDescent="0.25">
      <c r="A10" t="s">
        <v>72</v>
      </c>
      <c r="B10" t="s">
        <v>255</v>
      </c>
      <c r="C10" t="s">
        <v>74</v>
      </c>
      <c r="D10" t="s">
        <v>74</v>
      </c>
      <c r="E10" t="s">
        <v>74</v>
      </c>
      <c r="F10" t="s">
        <v>256</v>
      </c>
      <c r="G10" t="s">
        <v>74</v>
      </c>
      <c r="H10" t="s">
        <v>74</v>
      </c>
      <c r="I10" t="s">
        <v>257</v>
      </c>
      <c r="J10" t="s">
        <v>258</v>
      </c>
      <c r="K10" t="s">
        <v>74</v>
      </c>
      <c r="L10" t="s">
        <v>74</v>
      </c>
      <c r="M10" t="s">
        <v>259</v>
      </c>
      <c r="N10" t="s">
        <v>79</v>
      </c>
      <c r="O10" t="s">
        <v>74</v>
      </c>
      <c r="P10" t="s">
        <v>74</v>
      </c>
      <c r="Q10" t="s">
        <v>74</v>
      </c>
      <c r="R10" t="s">
        <v>74</v>
      </c>
      <c r="S10" t="s">
        <v>74</v>
      </c>
      <c r="T10" t="s">
        <v>260</v>
      </c>
      <c r="U10" t="s">
        <v>74</v>
      </c>
      <c r="V10" t="s">
        <v>261</v>
      </c>
      <c r="W10" t="s">
        <v>262</v>
      </c>
      <c r="X10" t="s">
        <v>263</v>
      </c>
      <c r="Y10" t="s">
        <v>264</v>
      </c>
      <c r="Z10" t="s">
        <v>265</v>
      </c>
      <c r="AA10" t="s">
        <v>266</v>
      </c>
      <c r="AB10" t="s">
        <v>267</v>
      </c>
      <c r="AC10" t="s">
        <v>268</v>
      </c>
      <c r="AD10" t="s">
        <v>269</v>
      </c>
      <c r="AE10" t="s">
        <v>270</v>
      </c>
      <c r="AF10" t="s">
        <v>74</v>
      </c>
      <c r="AG10">
        <v>13</v>
      </c>
      <c r="AH10">
        <v>10</v>
      </c>
      <c r="AI10">
        <v>10</v>
      </c>
      <c r="AJ10">
        <v>1</v>
      </c>
      <c r="AK10">
        <v>12</v>
      </c>
      <c r="AL10" t="s">
        <v>271</v>
      </c>
      <c r="AM10" t="s">
        <v>272</v>
      </c>
      <c r="AN10" t="s">
        <v>273</v>
      </c>
      <c r="AO10" t="s">
        <v>274</v>
      </c>
      <c r="AP10" t="s">
        <v>275</v>
      </c>
      <c r="AQ10" t="s">
        <v>74</v>
      </c>
      <c r="AR10" t="s">
        <v>276</v>
      </c>
      <c r="AS10" t="s">
        <v>277</v>
      </c>
      <c r="AT10" t="s">
        <v>74</v>
      </c>
      <c r="AU10">
        <v>2018</v>
      </c>
      <c r="AV10">
        <v>18</v>
      </c>
      <c r="AW10">
        <v>1</v>
      </c>
      <c r="AX10" t="s">
        <v>74</v>
      </c>
      <c r="AY10" t="s">
        <v>74</v>
      </c>
      <c r="AZ10" t="s">
        <v>74</v>
      </c>
      <c r="BA10" t="s">
        <v>74</v>
      </c>
      <c r="BB10">
        <v>131</v>
      </c>
      <c r="BC10">
        <v>155</v>
      </c>
      <c r="BD10" t="s">
        <v>74</v>
      </c>
      <c r="BE10" t="s">
        <v>278</v>
      </c>
      <c r="BF10" t="str">
        <f>HYPERLINK("http://dx.doi.org/10.22363/2313-2272-2018-18-1-131-155","http://dx.doi.org/10.22363/2313-2272-2018-18-1-131-155")</f>
        <v>http://dx.doi.org/10.22363/2313-2272-2018-18-1-131-155</v>
      </c>
      <c r="BG10" t="s">
        <v>74</v>
      </c>
      <c r="BH10" t="s">
        <v>74</v>
      </c>
      <c r="BI10">
        <v>25</v>
      </c>
      <c r="BJ10" t="s">
        <v>279</v>
      </c>
      <c r="BK10" t="s">
        <v>280</v>
      </c>
      <c r="BL10" t="s">
        <v>279</v>
      </c>
      <c r="BM10" t="s">
        <v>281</v>
      </c>
      <c r="BN10" t="s">
        <v>74</v>
      </c>
      <c r="BO10" t="s">
        <v>282</v>
      </c>
      <c r="BP10" t="s">
        <v>74</v>
      </c>
      <c r="BQ10" t="s">
        <v>74</v>
      </c>
      <c r="BR10" t="s">
        <v>101</v>
      </c>
      <c r="BS10" t="s">
        <v>283</v>
      </c>
      <c r="BT10" t="str">
        <f>HYPERLINK("https%3A%2F%2Fwww.webofscience.com%2Fwos%2Fwoscc%2Ffull-record%2FWOS:000450067900010","View Full Record in Web of Science")</f>
        <v>View Full Record in Web of Science</v>
      </c>
    </row>
    <row r="11" spans="1:72" x14ac:dyDescent="0.25">
      <c r="A11" t="s">
        <v>72</v>
      </c>
      <c r="B11" t="s">
        <v>284</v>
      </c>
      <c r="C11" t="s">
        <v>74</v>
      </c>
      <c r="D11" t="s">
        <v>74</v>
      </c>
      <c r="E11" t="s">
        <v>74</v>
      </c>
      <c r="F11" t="s">
        <v>285</v>
      </c>
      <c r="G11" t="s">
        <v>74</v>
      </c>
      <c r="H11" t="s">
        <v>74</v>
      </c>
      <c r="I11" t="s">
        <v>286</v>
      </c>
      <c r="J11" t="s">
        <v>287</v>
      </c>
      <c r="K11" t="s">
        <v>74</v>
      </c>
      <c r="L11" t="s">
        <v>74</v>
      </c>
      <c r="M11" t="s">
        <v>78</v>
      </c>
      <c r="N11" t="s">
        <v>79</v>
      </c>
      <c r="O11" t="s">
        <v>74</v>
      </c>
      <c r="P11" t="s">
        <v>74</v>
      </c>
      <c r="Q11" t="s">
        <v>74</v>
      </c>
      <c r="R11" t="s">
        <v>74</v>
      </c>
      <c r="S11" t="s">
        <v>74</v>
      </c>
      <c r="T11" t="s">
        <v>288</v>
      </c>
      <c r="U11" t="s">
        <v>74</v>
      </c>
      <c r="V11" t="s">
        <v>289</v>
      </c>
      <c r="W11" t="s">
        <v>290</v>
      </c>
      <c r="X11" t="s">
        <v>291</v>
      </c>
      <c r="Y11" t="s">
        <v>292</v>
      </c>
      <c r="Z11" t="s">
        <v>293</v>
      </c>
      <c r="AA11" t="s">
        <v>74</v>
      </c>
      <c r="AB11" t="s">
        <v>294</v>
      </c>
      <c r="AC11" t="s">
        <v>295</v>
      </c>
      <c r="AD11" t="s">
        <v>296</v>
      </c>
      <c r="AE11" t="s">
        <v>297</v>
      </c>
      <c r="AF11" t="s">
        <v>74</v>
      </c>
      <c r="AG11">
        <v>42</v>
      </c>
      <c r="AH11">
        <v>0</v>
      </c>
      <c r="AI11">
        <v>0</v>
      </c>
      <c r="AJ11">
        <v>0</v>
      </c>
      <c r="AK11">
        <v>1</v>
      </c>
      <c r="AL11" t="s">
        <v>298</v>
      </c>
      <c r="AM11" t="s">
        <v>299</v>
      </c>
      <c r="AN11" t="s">
        <v>300</v>
      </c>
      <c r="AO11" t="s">
        <v>301</v>
      </c>
      <c r="AP11" t="s">
        <v>302</v>
      </c>
      <c r="AQ11" t="s">
        <v>74</v>
      </c>
      <c r="AR11" t="s">
        <v>303</v>
      </c>
      <c r="AS11" t="s">
        <v>304</v>
      </c>
      <c r="AT11" t="s">
        <v>74</v>
      </c>
      <c r="AU11">
        <v>2019</v>
      </c>
      <c r="AV11">
        <v>30</v>
      </c>
      <c r="AW11">
        <v>1</v>
      </c>
      <c r="AX11" t="s">
        <v>74</v>
      </c>
      <c r="AY11" t="s">
        <v>74</v>
      </c>
      <c r="AZ11" t="s">
        <v>74</v>
      </c>
      <c r="BA11" t="s">
        <v>74</v>
      </c>
      <c r="BB11">
        <v>149</v>
      </c>
      <c r="BC11">
        <v>164</v>
      </c>
      <c r="BD11" t="s">
        <v>74</v>
      </c>
      <c r="BE11" t="s">
        <v>305</v>
      </c>
      <c r="BF11" t="str">
        <f>HYPERLINK("http://dx.doi.org/10.2298/FID1901149P","http://dx.doi.org/10.2298/FID1901149P")</f>
        <v>http://dx.doi.org/10.2298/FID1901149P</v>
      </c>
      <c r="BG11" t="s">
        <v>74</v>
      </c>
      <c r="BH11" t="s">
        <v>74</v>
      </c>
      <c r="BI11">
        <v>16</v>
      </c>
      <c r="BJ11" t="s">
        <v>306</v>
      </c>
      <c r="BK11" t="s">
        <v>280</v>
      </c>
      <c r="BL11" t="s">
        <v>306</v>
      </c>
      <c r="BM11" t="s">
        <v>307</v>
      </c>
      <c r="BN11" t="s">
        <v>74</v>
      </c>
      <c r="BO11" t="s">
        <v>308</v>
      </c>
      <c r="BP11" t="s">
        <v>74</v>
      </c>
      <c r="BQ11" t="s">
        <v>74</v>
      </c>
      <c r="BR11" t="s">
        <v>101</v>
      </c>
      <c r="BS11" t="s">
        <v>309</v>
      </c>
      <c r="BT11" t="str">
        <f>HYPERLINK("https%3A%2F%2Fwww.webofscience.com%2Fwos%2Fwoscc%2Ffull-record%2FWOS:000460723700011","View Full Record in Web of Science")</f>
        <v>View Full Record in Web of Science</v>
      </c>
    </row>
    <row r="12" spans="1:72" x14ac:dyDescent="0.25">
      <c r="A12" t="s">
        <v>72</v>
      </c>
      <c r="B12" t="s">
        <v>310</v>
      </c>
      <c r="C12" t="s">
        <v>74</v>
      </c>
      <c r="D12" t="s">
        <v>74</v>
      </c>
      <c r="E12" t="s">
        <v>74</v>
      </c>
      <c r="F12" t="s">
        <v>311</v>
      </c>
      <c r="G12" t="s">
        <v>74</v>
      </c>
      <c r="H12" t="s">
        <v>74</v>
      </c>
      <c r="I12" t="s">
        <v>312</v>
      </c>
      <c r="J12" t="s">
        <v>313</v>
      </c>
      <c r="K12" t="s">
        <v>74</v>
      </c>
      <c r="L12" t="s">
        <v>74</v>
      </c>
      <c r="M12" t="s">
        <v>78</v>
      </c>
      <c r="N12" t="s">
        <v>79</v>
      </c>
      <c r="O12" t="s">
        <v>74</v>
      </c>
      <c r="P12" t="s">
        <v>74</v>
      </c>
      <c r="Q12" t="s">
        <v>74</v>
      </c>
      <c r="R12" t="s">
        <v>74</v>
      </c>
      <c r="S12" t="s">
        <v>74</v>
      </c>
      <c r="T12" t="s">
        <v>314</v>
      </c>
      <c r="U12" t="s">
        <v>74</v>
      </c>
      <c r="V12" t="s">
        <v>315</v>
      </c>
      <c r="W12" t="s">
        <v>316</v>
      </c>
      <c r="X12" t="s">
        <v>74</v>
      </c>
      <c r="Y12" t="s">
        <v>317</v>
      </c>
      <c r="Z12" t="s">
        <v>318</v>
      </c>
      <c r="AA12" t="s">
        <v>74</v>
      </c>
      <c r="AB12" t="s">
        <v>74</v>
      </c>
      <c r="AC12" t="s">
        <v>74</v>
      </c>
      <c r="AD12" t="s">
        <v>74</v>
      </c>
      <c r="AE12" t="s">
        <v>74</v>
      </c>
      <c r="AF12" t="s">
        <v>74</v>
      </c>
      <c r="AG12">
        <v>29</v>
      </c>
      <c r="AH12">
        <v>0</v>
      </c>
      <c r="AI12">
        <v>0</v>
      </c>
      <c r="AJ12">
        <v>0</v>
      </c>
      <c r="AK12">
        <v>32</v>
      </c>
      <c r="AL12" t="s">
        <v>319</v>
      </c>
      <c r="AM12" t="s">
        <v>116</v>
      </c>
      <c r="AN12" t="s">
        <v>320</v>
      </c>
      <c r="AO12" t="s">
        <v>321</v>
      </c>
      <c r="AP12" t="s">
        <v>74</v>
      </c>
      <c r="AQ12" t="s">
        <v>74</v>
      </c>
      <c r="AR12" t="s">
        <v>322</v>
      </c>
      <c r="AS12" t="s">
        <v>323</v>
      </c>
      <c r="AT12" t="s">
        <v>324</v>
      </c>
      <c r="AU12">
        <v>2013</v>
      </c>
      <c r="AV12">
        <v>17</v>
      </c>
      <c r="AW12">
        <v>2</v>
      </c>
      <c r="AX12" t="s">
        <v>74</v>
      </c>
      <c r="AY12" t="s">
        <v>74</v>
      </c>
      <c r="AZ12" t="s">
        <v>74</v>
      </c>
      <c r="BA12" t="s">
        <v>74</v>
      </c>
      <c r="BB12">
        <v>261</v>
      </c>
      <c r="BC12">
        <v>273</v>
      </c>
      <c r="BD12" t="s">
        <v>74</v>
      </c>
      <c r="BE12" t="s">
        <v>325</v>
      </c>
      <c r="BF12" t="str">
        <f>HYPERLINK("http://dx.doi.org/10.1080/16823206.2013.803665","http://dx.doi.org/10.1080/16823206.2013.803665")</f>
        <v>http://dx.doi.org/10.1080/16823206.2013.803665</v>
      </c>
      <c r="BG12" t="s">
        <v>74</v>
      </c>
      <c r="BH12" t="s">
        <v>74</v>
      </c>
      <c r="BI12">
        <v>13</v>
      </c>
      <c r="BJ12" t="s">
        <v>213</v>
      </c>
      <c r="BK12" t="s">
        <v>99</v>
      </c>
      <c r="BL12" t="s">
        <v>213</v>
      </c>
      <c r="BM12" t="s">
        <v>326</v>
      </c>
      <c r="BN12" t="s">
        <v>74</v>
      </c>
      <c r="BO12" t="s">
        <v>74</v>
      </c>
      <c r="BP12" t="s">
        <v>74</v>
      </c>
      <c r="BQ12" t="s">
        <v>74</v>
      </c>
      <c r="BR12" t="s">
        <v>101</v>
      </c>
      <c r="BS12" t="s">
        <v>327</v>
      </c>
      <c r="BT12" t="str">
        <f>HYPERLINK("https%3A%2F%2Fwww.webofscience.com%2Fwos%2Fwoscc%2Ffull-record%2FWOS:000320359700009","View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331</v>
      </c>
      <c r="K13" t="s">
        <v>74</v>
      </c>
      <c r="L13" t="s">
        <v>74</v>
      </c>
      <c r="M13" t="s">
        <v>259</v>
      </c>
      <c r="N13" t="s">
        <v>79</v>
      </c>
      <c r="O13" t="s">
        <v>74</v>
      </c>
      <c r="P13" t="s">
        <v>74</v>
      </c>
      <c r="Q13" t="s">
        <v>74</v>
      </c>
      <c r="R13" t="s">
        <v>74</v>
      </c>
      <c r="S13" t="s">
        <v>74</v>
      </c>
      <c r="T13" t="s">
        <v>332</v>
      </c>
      <c r="U13" t="s">
        <v>74</v>
      </c>
      <c r="V13" t="s">
        <v>333</v>
      </c>
      <c r="W13" t="s">
        <v>334</v>
      </c>
      <c r="X13" t="s">
        <v>335</v>
      </c>
      <c r="Y13" t="s">
        <v>336</v>
      </c>
      <c r="Z13" t="s">
        <v>337</v>
      </c>
      <c r="AA13" t="s">
        <v>338</v>
      </c>
      <c r="AB13" t="s">
        <v>339</v>
      </c>
      <c r="AC13" t="s">
        <v>74</v>
      </c>
      <c r="AD13" t="s">
        <v>74</v>
      </c>
      <c r="AE13" t="s">
        <v>74</v>
      </c>
      <c r="AF13" t="s">
        <v>74</v>
      </c>
      <c r="AG13">
        <v>38</v>
      </c>
      <c r="AH13">
        <v>0</v>
      </c>
      <c r="AI13">
        <v>0</v>
      </c>
      <c r="AJ13">
        <v>0</v>
      </c>
      <c r="AK13">
        <v>1</v>
      </c>
      <c r="AL13" t="s">
        <v>340</v>
      </c>
      <c r="AM13" t="s">
        <v>341</v>
      </c>
      <c r="AN13" t="s">
        <v>342</v>
      </c>
      <c r="AO13" t="s">
        <v>343</v>
      </c>
      <c r="AP13" t="s">
        <v>344</v>
      </c>
      <c r="AQ13" t="s">
        <v>74</v>
      </c>
      <c r="AR13" t="s">
        <v>345</v>
      </c>
      <c r="AS13" t="s">
        <v>346</v>
      </c>
      <c r="AT13" t="s">
        <v>74</v>
      </c>
      <c r="AU13">
        <v>2021</v>
      </c>
      <c r="AV13" t="s">
        <v>74</v>
      </c>
      <c r="AW13">
        <v>70</v>
      </c>
      <c r="AX13" t="s">
        <v>74</v>
      </c>
      <c r="AY13" t="s">
        <v>74</v>
      </c>
      <c r="AZ13" t="s">
        <v>74</v>
      </c>
      <c r="BA13" t="s">
        <v>74</v>
      </c>
      <c r="BB13">
        <v>68</v>
      </c>
      <c r="BC13">
        <v>75</v>
      </c>
      <c r="BD13" t="s">
        <v>74</v>
      </c>
      <c r="BE13" t="s">
        <v>347</v>
      </c>
      <c r="BF13" t="str">
        <f>HYPERLINK("http://dx.doi.org/10.17223/19988613/70/10","http://dx.doi.org/10.17223/19988613/70/10")</f>
        <v>http://dx.doi.org/10.17223/19988613/70/10</v>
      </c>
      <c r="BG13" t="s">
        <v>74</v>
      </c>
      <c r="BH13" t="s">
        <v>74</v>
      </c>
      <c r="BI13">
        <v>8</v>
      </c>
      <c r="BJ13" t="s">
        <v>348</v>
      </c>
      <c r="BK13" t="s">
        <v>280</v>
      </c>
      <c r="BL13" t="s">
        <v>348</v>
      </c>
      <c r="BM13" t="s">
        <v>349</v>
      </c>
      <c r="BN13" t="s">
        <v>74</v>
      </c>
      <c r="BO13" t="s">
        <v>74</v>
      </c>
      <c r="BP13" t="s">
        <v>74</v>
      </c>
      <c r="BQ13" t="s">
        <v>74</v>
      </c>
      <c r="BR13" t="s">
        <v>101</v>
      </c>
      <c r="BS13" t="s">
        <v>350</v>
      </c>
      <c r="BT13" t="str">
        <f>HYPERLINK("https%3A%2F%2Fwww.webofscience.com%2Fwos%2Fwoscc%2Ffull-record%2FWOS:000662852300010","View Full Record in Web of Science")</f>
        <v>View Full Record in Web of Science</v>
      </c>
    </row>
    <row r="14" spans="1:72" x14ac:dyDescent="0.25">
      <c r="A14" t="s">
        <v>72</v>
      </c>
      <c r="B14" t="s">
        <v>351</v>
      </c>
      <c r="C14" t="s">
        <v>74</v>
      </c>
      <c r="D14" t="s">
        <v>74</v>
      </c>
      <c r="E14" t="s">
        <v>74</v>
      </c>
      <c r="F14" t="s">
        <v>352</v>
      </c>
      <c r="G14" t="s">
        <v>74</v>
      </c>
      <c r="H14" t="s">
        <v>74</v>
      </c>
      <c r="I14" t="s">
        <v>353</v>
      </c>
      <c r="J14" t="s">
        <v>354</v>
      </c>
      <c r="K14" t="s">
        <v>74</v>
      </c>
      <c r="L14" t="s">
        <v>74</v>
      </c>
      <c r="M14" t="s">
        <v>355</v>
      </c>
      <c r="N14" t="s">
        <v>79</v>
      </c>
      <c r="O14" t="s">
        <v>74</v>
      </c>
      <c r="P14" t="s">
        <v>74</v>
      </c>
      <c r="Q14" t="s">
        <v>74</v>
      </c>
      <c r="R14" t="s">
        <v>74</v>
      </c>
      <c r="S14" t="s">
        <v>74</v>
      </c>
      <c r="T14" t="s">
        <v>356</v>
      </c>
      <c r="U14" t="s">
        <v>74</v>
      </c>
      <c r="V14" t="s">
        <v>357</v>
      </c>
      <c r="W14" t="s">
        <v>358</v>
      </c>
      <c r="X14" t="s">
        <v>359</v>
      </c>
      <c r="Y14" t="s">
        <v>360</v>
      </c>
      <c r="Z14" t="s">
        <v>74</v>
      </c>
      <c r="AA14" t="s">
        <v>74</v>
      </c>
      <c r="AB14" t="s">
        <v>74</v>
      </c>
      <c r="AC14" t="s">
        <v>74</v>
      </c>
      <c r="AD14" t="s">
        <v>74</v>
      </c>
      <c r="AE14" t="s">
        <v>74</v>
      </c>
      <c r="AF14" t="s">
        <v>74</v>
      </c>
      <c r="AG14">
        <v>15</v>
      </c>
      <c r="AH14">
        <v>0</v>
      </c>
      <c r="AI14">
        <v>0</v>
      </c>
      <c r="AJ14">
        <v>2</v>
      </c>
      <c r="AK14">
        <v>2</v>
      </c>
      <c r="AL14" t="s">
        <v>361</v>
      </c>
      <c r="AM14" t="s">
        <v>362</v>
      </c>
      <c r="AN14" t="s">
        <v>363</v>
      </c>
      <c r="AO14" t="s">
        <v>364</v>
      </c>
      <c r="AP14" t="s">
        <v>365</v>
      </c>
      <c r="AQ14" t="s">
        <v>74</v>
      </c>
      <c r="AR14" t="s">
        <v>366</v>
      </c>
      <c r="AS14" t="s">
        <v>367</v>
      </c>
      <c r="AT14" t="s">
        <v>74</v>
      </c>
      <c r="AU14">
        <v>2022</v>
      </c>
      <c r="AV14" t="s">
        <v>74</v>
      </c>
      <c r="AW14">
        <v>55</v>
      </c>
      <c r="AX14" t="s">
        <v>74</v>
      </c>
      <c r="AY14" t="s">
        <v>74</v>
      </c>
      <c r="AZ14" t="s">
        <v>74</v>
      </c>
      <c r="BA14" t="s">
        <v>74</v>
      </c>
      <c r="BB14">
        <v>124</v>
      </c>
      <c r="BC14">
        <v>137</v>
      </c>
      <c r="BD14" t="s">
        <v>74</v>
      </c>
      <c r="BE14" t="s">
        <v>368</v>
      </c>
      <c r="BF14" t="str">
        <f>HYPERLINK("http://dx.doi.org/10.20535/2307-5244.55.2022.269751","http://dx.doi.org/10.20535/2307-5244.55.2022.269751")</f>
        <v>http://dx.doi.org/10.20535/2307-5244.55.2022.269751</v>
      </c>
      <c r="BG14" t="s">
        <v>74</v>
      </c>
      <c r="BH14" t="s">
        <v>74</v>
      </c>
      <c r="BI14">
        <v>15</v>
      </c>
      <c r="BJ14" t="s">
        <v>348</v>
      </c>
      <c r="BK14" t="s">
        <v>280</v>
      </c>
      <c r="BL14" t="s">
        <v>348</v>
      </c>
      <c r="BM14" t="s">
        <v>369</v>
      </c>
      <c r="BN14" t="s">
        <v>74</v>
      </c>
      <c r="BO14" t="s">
        <v>370</v>
      </c>
      <c r="BP14" t="s">
        <v>74</v>
      </c>
      <c r="BQ14" t="s">
        <v>74</v>
      </c>
      <c r="BR14" t="s">
        <v>101</v>
      </c>
      <c r="BS14" t="s">
        <v>371</v>
      </c>
      <c r="BT14" t="str">
        <f>HYPERLINK("https%3A%2F%2Fwww.webofscience.com%2Fwos%2Fwoscc%2Ffull-record%2FWOS:000993803600008","View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2023-10-04T17:56:17Z</dcterms:created>
  <dcterms:modified xsi:type="dcterms:W3CDTF">2023-10-04T17:56:17Z</dcterms:modified>
</cp:coreProperties>
</file>